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https://yoshyhappy-my.sharepoint.com/personal/yoshyhappy_yoshyhappy_onmicrosoft_com/Documents/ドキュメント/【GMOシステムコンサルティング】/"/>
    </mc:Choice>
  </mc:AlternateContent>
  <xr:revisionPtr revIDLastSave="17" documentId="8_{BF204744-95C6-4F32-A31C-EB0E43232ABF}" xr6:coauthVersionLast="45" xr6:coauthVersionMax="45" xr10:uidLastSave="{AFBD11B8-C102-437D-8256-EE3F712F833E}"/>
  <bookViews>
    <workbookView xWindow="1170" yWindow="1170" windowWidth="24900" windowHeight="14580" tabRatio="618" xr2:uid="{00000000-000D-0000-FFFF-FFFF00000000}"/>
  </bookViews>
  <sheets>
    <sheet name="初年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1" l="1"/>
  <c r="F5" i="1" l="1"/>
  <c r="F37" i="1"/>
  <c r="F7" i="1"/>
  <c r="F6" i="1"/>
</calcChain>
</file>

<file path=xl/sharedStrings.xml><?xml version="1.0" encoding="utf-8"?>
<sst xmlns="http://schemas.openxmlformats.org/spreadsheetml/2006/main" count="173" uniqueCount="130">
  <si>
    <t>項番</t>
    <rPh sb="0" eb="2">
      <t>コウバン</t>
    </rPh>
    <phoneticPr fontId="1"/>
  </si>
  <si>
    <t>N</t>
    <phoneticPr fontId="1"/>
  </si>
  <si>
    <t>N+1</t>
    <phoneticPr fontId="1"/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</si>
  <si>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</si>
  <si>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</si>
  <si>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</si>
  <si>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</si>
  <si>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</si>
  <si>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</si>
  <si>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</si>
  <si>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</si>
  <si>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</si>
  <si>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</si>
  <si>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サブスクリプションビジネス</t>
    <phoneticPr fontId="1"/>
  </si>
  <si>
    <t>コンバージョン率</t>
    <rPh sb="7" eb="8">
      <t>リツ</t>
    </rPh>
    <phoneticPr fontId="1"/>
  </si>
  <si>
    <t>（1Step購入パターン）</t>
    <rPh sb="6" eb="8">
      <t>コウニュウ</t>
    </rPh>
    <phoneticPr fontId="1"/>
  </si>
  <si>
    <t>（2Step購入パターン）</t>
    <rPh sb="6" eb="8">
      <t>コウニュウ</t>
    </rPh>
    <phoneticPr fontId="1"/>
  </si>
  <si>
    <t>KPI</t>
    <phoneticPr fontId="1"/>
  </si>
  <si>
    <t>コンテンツ配信数＊各メディア別の詳細からの積み上げ</t>
    <rPh sb="5" eb="7">
      <t>ハイシン</t>
    </rPh>
    <rPh sb="7" eb="8">
      <t>スウ</t>
    </rPh>
    <rPh sb="9" eb="10">
      <t>カク</t>
    </rPh>
    <rPh sb="14" eb="15">
      <t>ベツ</t>
    </rPh>
    <rPh sb="16" eb="18">
      <t>ショウサイ</t>
    </rPh>
    <rPh sb="21" eb="22">
      <t>ツ</t>
    </rPh>
    <rPh sb="23" eb="24">
      <t>ア</t>
    </rPh>
    <phoneticPr fontId="1"/>
  </si>
  <si>
    <t>CRM費用</t>
    <rPh sb="3" eb="5">
      <t>ヒヨウ</t>
    </rPh>
    <phoneticPr fontId="1"/>
  </si>
  <si>
    <t>コンテンツ配信コスト（AD費用）</t>
    <rPh sb="5" eb="7">
      <t>ハイシン</t>
    </rPh>
    <rPh sb="13" eb="15">
      <t>ヒヨウ</t>
    </rPh>
    <phoneticPr fontId="1"/>
  </si>
  <si>
    <t>売上</t>
    <rPh sb="0" eb="2">
      <t>ウリアゲ</t>
    </rPh>
    <phoneticPr fontId="1"/>
  </si>
  <si>
    <t>既存顧客</t>
    <rPh sb="0" eb="2">
      <t>キゾン</t>
    </rPh>
    <rPh sb="2" eb="4">
      <t>コキャク</t>
    </rPh>
    <phoneticPr fontId="1"/>
  </si>
  <si>
    <t>離反顧客</t>
    <rPh sb="0" eb="2">
      <t>リハン</t>
    </rPh>
    <rPh sb="2" eb="4">
      <t>コキャク</t>
    </rPh>
    <phoneticPr fontId="1"/>
  </si>
  <si>
    <t>フリーミアム（Freemium）モデル</t>
    <phoneticPr fontId="1"/>
  </si>
  <si>
    <t>コンテンツ配信数（広告）</t>
    <rPh sb="5" eb="7">
      <t>ハイシン</t>
    </rPh>
    <rPh sb="7" eb="8">
      <t>スウ</t>
    </rPh>
    <rPh sb="9" eb="11">
      <t>コウコク</t>
    </rPh>
    <phoneticPr fontId="1"/>
  </si>
  <si>
    <t>＊この詳細はMR（メディアレーション）で管理して反映</t>
    <rPh sb="3" eb="5">
      <t>ショウサイ</t>
    </rPh>
    <rPh sb="20" eb="22">
      <t>カンリ</t>
    </rPh>
    <rPh sb="24" eb="26">
      <t>ハンエイ</t>
    </rPh>
    <phoneticPr fontId="1"/>
  </si>
  <si>
    <t>Freeコンバージョン率</t>
    <rPh sb="11" eb="12">
      <t>リツ</t>
    </rPh>
    <phoneticPr fontId="1"/>
  </si>
  <si>
    <t>単位</t>
    <rPh sb="0" eb="2">
      <t>タンイ</t>
    </rPh>
    <phoneticPr fontId="1"/>
  </si>
  <si>
    <t>サブスクリプション（ダイレクト）</t>
    <phoneticPr fontId="1"/>
  </si>
  <si>
    <t>*コホート分析の実数と</t>
    <rPh sb="5" eb="7">
      <t>ブンセキ</t>
    </rPh>
    <rPh sb="8" eb="10">
      <t>ジッスウ</t>
    </rPh>
    <phoneticPr fontId="1"/>
  </si>
  <si>
    <t>*スタッガー・チャートでの予測を展開</t>
    <rPh sb="13" eb="15">
      <t>ヨソク</t>
    </rPh>
    <rPh sb="16" eb="18">
      <t>テンカイ</t>
    </rPh>
    <phoneticPr fontId="1"/>
  </si>
  <si>
    <t>離反顧客数</t>
    <rPh sb="0" eb="2">
      <t>リハン</t>
    </rPh>
    <rPh sb="2" eb="4">
      <t>コキャク</t>
    </rPh>
    <rPh sb="4" eb="5">
      <t>スウ</t>
    </rPh>
    <phoneticPr fontId="1"/>
  </si>
  <si>
    <t>稼働顧客数（過去1年以内購買実績あり）</t>
    <rPh sb="0" eb="2">
      <t>カドウ</t>
    </rPh>
    <rPh sb="2" eb="4">
      <t>コキャク</t>
    </rPh>
    <rPh sb="4" eb="5">
      <t>スウ</t>
    </rPh>
    <rPh sb="6" eb="8">
      <t>カコ</t>
    </rPh>
    <rPh sb="9" eb="10">
      <t>ネン</t>
    </rPh>
    <rPh sb="10" eb="12">
      <t>イナイ</t>
    </rPh>
    <rPh sb="12" eb="14">
      <t>コウバイ</t>
    </rPh>
    <rPh sb="14" eb="16">
      <t>ジッセキ</t>
    </rPh>
    <phoneticPr fontId="1"/>
  </si>
  <si>
    <t>新規顧客</t>
    <rPh sb="2" eb="4">
      <t>コキャク</t>
    </rPh>
    <phoneticPr fontId="1"/>
  </si>
  <si>
    <t>商品原価</t>
    <rPh sb="0" eb="2">
      <t>ショウヒン</t>
    </rPh>
    <rPh sb="2" eb="4">
      <t>ゲンカ</t>
    </rPh>
    <phoneticPr fontId="1"/>
  </si>
  <si>
    <t>プロモーション・マーケティングコスト</t>
    <phoneticPr fontId="1"/>
  </si>
  <si>
    <t>新規顧客</t>
    <phoneticPr fontId="1"/>
  </si>
  <si>
    <t>Inboxコミュニケーション（同梱）費用</t>
    <rPh sb="15" eb="17">
      <t>ドウコン</t>
    </rPh>
    <rPh sb="18" eb="20">
      <t>ヒヨウ</t>
    </rPh>
    <phoneticPr fontId="1"/>
  </si>
  <si>
    <t>コミュニケーション費用（DM・メール・メッセンジャーなど）</t>
    <rPh sb="9" eb="11">
      <t>ヒヨウ</t>
    </rPh>
    <phoneticPr fontId="1"/>
  </si>
  <si>
    <t>Gross利益（サブスクリプション）</t>
    <rPh sb="5" eb="7">
      <t>リエキ</t>
    </rPh>
    <phoneticPr fontId="1"/>
  </si>
  <si>
    <t>フルフィルメントコスト</t>
    <phoneticPr fontId="1"/>
  </si>
  <si>
    <t>送料売上</t>
    <phoneticPr fontId="1"/>
  </si>
  <si>
    <t>送料原価</t>
    <phoneticPr fontId="1"/>
  </si>
  <si>
    <t>送料益</t>
    <phoneticPr fontId="1"/>
  </si>
  <si>
    <t>その他倉庫・発送関連費用</t>
    <rPh sb="2" eb="3">
      <t>タ</t>
    </rPh>
    <rPh sb="3" eb="5">
      <t>ソウコ</t>
    </rPh>
    <rPh sb="6" eb="8">
      <t>ハッソウ</t>
    </rPh>
    <rPh sb="8" eb="10">
      <t>カンレン</t>
    </rPh>
    <rPh sb="10" eb="12">
      <t>ヒヨウ</t>
    </rPh>
    <phoneticPr fontId="1"/>
  </si>
  <si>
    <t>カスタマーセンター費用</t>
    <rPh sb="9" eb="11">
      <t>ヒヨウ</t>
    </rPh>
    <phoneticPr fontId="1"/>
  </si>
  <si>
    <t>管理固定費用</t>
    <rPh sb="0" eb="2">
      <t>カンリ</t>
    </rPh>
    <rPh sb="2" eb="4">
      <t>コテイ</t>
    </rPh>
    <rPh sb="4" eb="6">
      <t>ヒヨウ</t>
    </rPh>
    <phoneticPr fontId="1"/>
  </si>
  <si>
    <t>上記以外人件費</t>
    <rPh sb="0" eb="2">
      <t>ジョウキ</t>
    </rPh>
    <rPh sb="2" eb="4">
      <t>イガイ</t>
    </rPh>
    <rPh sb="4" eb="7">
      <t>ジンケンヒ</t>
    </rPh>
    <phoneticPr fontId="1"/>
  </si>
  <si>
    <t>その他固定費用（オフィスコストなど）</t>
    <rPh sb="2" eb="3">
      <t>タ</t>
    </rPh>
    <rPh sb="3" eb="5">
      <t>コテイ</t>
    </rPh>
    <rPh sb="5" eb="7">
      <t>ヒヨウ</t>
    </rPh>
    <phoneticPr fontId="1"/>
  </si>
  <si>
    <t>管理変動費用</t>
    <rPh sb="0" eb="2">
      <t>カンリ</t>
    </rPh>
    <rPh sb="2" eb="4">
      <t>ヘンドウ</t>
    </rPh>
    <rPh sb="4" eb="6">
      <t>ヒヨウ</t>
    </rPh>
    <phoneticPr fontId="1"/>
  </si>
  <si>
    <t>その他変動費用</t>
    <rPh sb="2" eb="3">
      <t>タ</t>
    </rPh>
    <rPh sb="3" eb="5">
      <t>ヘンドウ</t>
    </rPh>
    <rPh sb="5" eb="7">
      <t>ヒヨウ</t>
    </rPh>
    <phoneticPr fontId="1"/>
  </si>
  <si>
    <t>ネット利益</t>
    <rPh sb="3" eb="5">
      <t>リエキ</t>
    </rPh>
    <phoneticPr fontId="1"/>
  </si>
  <si>
    <t>*CashFloow計算は別途展開必要</t>
    <rPh sb="10" eb="12">
      <t>ケイサン</t>
    </rPh>
    <rPh sb="13" eb="15">
      <t>ベット</t>
    </rPh>
    <rPh sb="15" eb="17">
      <t>テンカイ</t>
    </rPh>
    <rPh sb="17" eb="19">
      <t>ヒツヨウ</t>
    </rPh>
    <phoneticPr fontId="1"/>
  </si>
  <si>
    <t>A</t>
    <phoneticPr fontId="1"/>
  </si>
  <si>
    <t>A-1</t>
    <phoneticPr fontId="1"/>
  </si>
  <si>
    <t>B-1</t>
    <phoneticPr fontId="1"/>
  </si>
  <si>
    <t>C</t>
    <phoneticPr fontId="1"/>
  </si>
  <si>
    <t>A-2</t>
    <phoneticPr fontId="1"/>
  </si>
  <si>
    <t>B</t>
    <phoneticPr fontId="1"/>
  </si>
  <si>
    <t>（A-1）+（A-2)</t>
    <phoneticPr fontId="1"/>
  </si>
  <si>
    <t>A-1-1</t>
    <phoneticPr fontId="1"/>
  </si>
  <si>
    <t>A-1-2</t>
    <phoneticPr fontId="1"/>
  </si>
  <si>
    <t>A-1-4</t>
    <phoneticPr fontId="1"/>
  </si>
  <si>
    <t>A-1-3</t>
    <phoneticPr fontId="1"/>
  </si>
  <si>
    <t>A-1-5</t>
  </si>
  <si>
    <t>＊率で割り戻しは基本しないように、数の絶対値で管理</t>
    <rPh sb="1" eb="2">
      <t>リツ</t>
    </rPh>
    <rPh sb="3" eb="4">
      <t>ワ</t>
    </rPh>
    <rPh sb="5" eb="6">
      <t>モド</t>
    </rPh>
    <rPh sb="8" eb="10">
      <t>キホン</t>
    </rPh>
    <rPh sb="17" eb="18">
      <t>スウ</t>
    </rPh>
    <rPh sb="19" eb="22">
      <t>ゼッタイチ</t>
    </rPh>
    <rPh sb="23" eb="25">
      <t>カンリ</t>
    </rPh>
    <phoneticPr fontId="1"/>
  </si>
  <si>
    <t>A-2-1</t>
    <phoneticPr fontId="1"/>
  </si>
  <si>
    <t>コンバージョン数</t>
    <rPh sb="7" eb="8">
      <t>スウ</t>
    </rPh>
    <phoneticPr fontId="1"/>
  </si>
  <si>
    <t>A-2-2</t>
  </si>
  <si>
    <t>A-2-3</t>
  </si>
  <si>
    <t>注1</t>
    <rPh sb="0" eb="1">
      <t>チュウ</t>
    </rPh>
    <phoneticPr fontId="1"/>
  </si>
  <si>
    <t>注2</t>
    <rPh sb="0" eb="1">
      <t>チュウ</t>
    </rPh>
    <phoneticPr fontId="1"/>
  </si>
  <si>
    <t>*注1:注2と同様</t>
    <rPh sb="1" eb="2">
      <t>チュウ</t>
    </rPh>
    <rPh sb="4" eb="5">
      <t>チュウ</t>
    </rPh>
    <rPh sb="7" eb="9">
      <t>ドウヨウ</t>
    </rPh>
    <phoneticPr fontId="1"/>
  </si>
  <si>
    <t>*継続数（→離反数）どちらをKPI管理するかはモデル次第</t>
    <rPh sb="17" eb="19">
      <t>カンリ</t>
    </rPh>
    <rPh sb="26" eb="28">
      <t>シダイ</t>
    </rPh>
    <phoneticPr fontId="1"/>
  </si>
  <si>
    <t>復活（ComeBack）数</t>
    <rPh sb="0" eb="2">
      <t>フッカツ</t>
    </rPh>
    <phoneticPr fontId="1"/>
  </si>
  <si>
    <t>顧客継続（維持率）</t>
    <rPh sb="0" eb="2">
      <t>コキャク</t>
    </rPh>
    <rPh sb="2" eb="4">
      <t>ケイゾク</t>
    </rPh>
    <rPh sb="5" eb="7">
      <t>イジ</t>
    </rPh>
    <rPh sb="7" eb="8">
      <t>リツ</t>
    </rPh>
    <phoneticPr fontId="1"/>
  </si>
  <si>
    <t>現在稼働顧客数/1年前稼働顧客数</t>
    <rPh sb="0" eb="2">
      <t>ゲンザイ</t>
    </rPh>
    <rPh sb="2" eb="4">
      <t>カドウ</t>
    </rPh>
    <rPh sb="4" eb="6">
      <t>コキャク</t>
    </rPh>
    <rPh sb="6" eb="7">
      <t>スウ</t>
    </rPh>
    <rPh sb="9" eb="11">
      <t>ネンマエ</t>
    </rPh>
    <rPh sb="11" eb="13">
      <t>カドウ</t>
    </rPh>
    <rPh sb="13" eb="15">
      <t>コキャク</t>
    </rPh>
    <rPh sb="15" eb="16">
      <t>スウ</t>
    </rPh>
    <phoneticPr fontId="1"/>
  </si>
  <si>
    <t>*累積数（直近R:リーセンシーにて分類）</t>
    <rPh sb="1" eb="3">
      <t>ルイセキ</t>
    </rPh>
    <rPh sb="3" eb="4">
      <t>スウ</t>
    </rPh>
    <rPh sb="5" eb="7">
      <t>チョッキン</t>
    </rPh>
    <rPh sb="17" eb="19">
      <t>ブンルイ</t>
    </rPh>
    <phoneticPr fontId="1"/>
  </si>
  <si>
    <t>復活率</t>
    <rPh sb="0" eb="2">
      <t>フッカツ</t>
    </rPh>
    <rPh sb="2" eb="3">
      <t>リツ</t>
    </rPh>
    <phoneticPr fontId="1"/>
  </si>
  <si>
    <t>B-2</t>
    <phoneticPr fontId="1"/>
  </si>
  <si>
    <t>C-１</t>
    <phoneticPr fontId="1"/>
  </si>
  <si>
    <t>C-2</t>
    <phoneticPr fontId="1"/>
  </si>
  <si>
    <t>C-3</t>
    <phoneticPr fontId="1"/>
  </si>
  <si>
    <t>（A-2-2）/（A-2-1）</t>
    <phoneticPr fontId="1"/>
  </si>
  <si>
    <t>（A-1-3）/（A-1-4）</t>
    <phoneticPr fontId="1"/>
  </si>
  <si>
    <t>（A-1-2）/（A-1-1）</t>
    <phoneticPr fontId="1"/>
  </si>
  <si>
    <t>（C-1-2）/（C-1-1）</t>
    <phoneticPr fontId="1"/>
  </si>
  <si>
    <t>CRMコストは曖昧になるので概要でも把握すること</t>
    <rPh sb="7" eb="9">
      <t>アイマイ</t>
    </rPh>
    <rPh sb="14" eb="16">
      <t>ガイヨウ</t>
    </rPh>
    <rPh sb="18" eb="20">
      <t>ハアク</t>
    </rPh>
    <phoneticPr fontId="1"/>
  </si>
  <si>
    <t>新規獲得との比較検討するために必要</t>
    <rPh sb="0" eb="2">
      <t>シンキ</t>
    </rPh>
    <rPh sb="2" eb="4">
      <t>カクトク</t>
    </rPh>
    <rPh sb="6" eb="8">
      <t>ヒカク</t>
    </rPh>
    <rPh sb="8" eb="10">
      <t>ケントウ</t>
    </rPh>
    <rPh sb="15" eb="17">
      <t>ヒツヨウ</t>
    </rPh>
    <phoneticPr fontId="1"/>
  </si>
  <si>
    <t>D-1</t>
    <phoneticPr fontId="1"/>
  </si>
  <si>
    <t>D-2</t>
  </si>
  <si>
    <t>D-3</t>
  </si>
  <si>
    <t>E-1</t>
    <phoneticPr fontId="1"/>
  </si>
  <si>
    <t>E-2</t>
  </si>
  <si>
    <t>F-1</t>
    <phoneticPr fontId="1"/>
  </si>
  <si>
    <t>F-2</t>
  </si>
  <si>
    <t>F-3</t>
  </si>
  <si>
    <t>F-4</t>
  </si>
  <si>
    <t>F-5</t>
  </si>
  <si>
    <t>（F-1）-（F-2）</t>
    <phoneticPr fontId="1"/>
  </si>
  <si>
    <t>＊赤字か黒字かを把握すること</t>
    <phoneticPr fontId="1"/>
  </si>
  <si>
    <t>1出荷あたりコストを把握すること</t>
    <rPh sb="1" eb="3">
      <t>シュッカ</t>
    </rPh>
    <rPh sb="10" eb="12">
      <t>ハアク</t>
    </rPh>
    <phoneticPr fontId="1"/>
  </si>
  <si>
    <t>*受注処理、出荷処理、入金決済処理まで</t>
    <rPh sb="1" eb="3">
      <t>ジュチュウ</t>
    </rPh>
    <rPh sb="3" eb="5">
      <t>ショリ</t>
    </rPh>
    <rPh sb="6" eb="8">
      <t>シュッカ</t>
    </rPh>
    <rPh sb="8" eb="10">
      <t>ショリ</t>
    </rPh>
    <rPh sb="11" eb="13">
      <t>ニュウキン</t>
    </rPh>
    <rPh sb="13" eb="15">
      <t>ケッサイ</t>
    </rPh>
    <rPh sb="15" eb="17">
      <t>ショリ</t>
    </rPh>
    <phoneticPr fontId="1"/>
  </si>
  <si>
    <t>1受注あたりコストを把握すること</t>
    <rPh sb="1" eb="3">
      <t>ジュチュウ</t>
    </rPh>
    <rPh sb="10" eb="12">
      <t>ハアク</t>
    </rPh>
    <phoneticPr fontId="1"/>
  </si>
  <si>
    <t>*受注と出荷の定義を分けること</t>
    <rPh sb="1" eb="3">
      <t>ジュチュウ</t>
    </rPh>
    <rPh sb="4" eb="6">
      <t>シュッカ</t>
    </rPh>
    <rPh sb="7" eb="9">
      <t>テイギ</t>
    </rPh>
    <rPh sb="10" eb="11">
      <t>ワ</t>
    </rPh>
    <phoneticPr fontId="1"/>
  </si>
  <si>
    <t>G</t>
    <phoneticPr fontId="1"/>
  </si>
  <si>
    <t>H</t>
    <phoneticPr fontId="1"/>
  </si>
  <si>
    <t>I</t>
    <phoneticPr fontId="1"/>
  </si>
  <si>
    <t>月</t>
    <rPh sb="0" eb="1">
      <t>ツキ</t>
    </rPh>
    <phoneticPr fontId="1"/>
  </si>
  <si>
    <t>千円</t>
    <rPh sb="0" eb="2">
      <t>センエン</t>
    </rPh>
    <phoneticPr fontId="1"/>
  </si>
  <si>
    <t>Free or Moniter コンバージョン数</t>
    <rPh sb="23" eb="24">
      <t>スウ</t>
    </rPh>
    <phoneticPr fontId="1"/>
  </si>
  <si>
    <t>Free&amp;Mアカウントからの有料課金コンバージョン数</t>
    <rPh sb="14" eb="16">
      <t>ユウリョウ</t>
    </rPh>
    <rPh sb="16" eb="18">
      <t>カキン</t>
    </rPh>
    <rPh sb="25" eb="26">
      <t>スウ</t>
    </rPh>
    <phoneticPr fontId="1"/>
  </si>
  <si>
    <t>Free&amp;Mアカウントからの有料課金コンバージョン率</t>
    <rPh sb="14" eb="16">
      <t>ユウリョウ</t>
    </rPh>
    <rPh sb="16" eb="18">
      <t>カキン</t>
    </rPh>
    <rPh sb="25" eb="26">
      <t>リツ</t>
    </rPh>
    <phoneticPr fontId="1"/>
  </si>
  <si>
    <t>Imp</t>
    <phoneticPr fontId="1"/>
  </si>
  <si>
    <t>％</t>
    <phoneticPr fontId="1"/>
  </si>
  <si>
    <t>人（件）</t>
    <rPh sb="0" eb="1">
      <t>ニン</t>
    </rPh>
    <rPh sb="2" eb="3">
      <t>ケン</t>
    </rPh>
    <phoneticPr fontId="1"/>
  </si>
  <si>
    <t>人</t>
    <rPh sb="0" eb="1">
      <t>ニン</t>
    </rPh>
    <phoneticPr fontId="1"/>
  </si>
  <si>
    <t>◎</t>
    <phoneticPr fontId="1"/>
  </si>
  <si>
    <t>CPO・CPA・CACで管理(選択は自由）</t>
    <rPh sb="12" eb="14">
      <t>カンリ</t>
    </rPh>
    <rPh sb="15" eb="17">
      <t>センタク</t>
    </rPh>
    <rPh sb="18" eb="20">
      <t>ジユウ</t>
    </rPh>
    <phoneticPr fontId="1"/>
  </si>
  <si>
    <t>Year合計</t>
    <phoneticPr fontId="1"/>
  </si>
  <si>
    <t>A-1/Cost</t>
    <phoneticPr fontId="1"/>
  </si>
  <si>
    <t>A-2/Cost</t>
  </si>
  <si>
    <t>＊A-1or2または、双方</t>
    <rPh sb="11" eb="13">
      <t>ソウホウ</t>
    </rPh>
    <phoneticPr fontId="1"/>
  </si>
  <si>
    <t>*予定ベースだけにしています。実績欄を付加してください。</t>
    <rPh sb="1" eb="3">
      <t>ヨテイ</t>
    </rPh>
    <rPh sb="15" eb="17">
      <t>ジッセキ</t>
    </rPh>
    <rPh sb="17" eb="18">
      <t>ラン</t>
    </rPh>
    <rPh sb="19" eb="21">
      <t>フカ</t>
    </rPh>
    <phoneticPr fontId="1"/>
  </si>
  <si>
    <t>*その場合は、予定の行をグレーアウトすると見やすいです。</t>
    <rPh sb="3" eb="5">
      <t>バアイ</t>
    </rPh>
    <rPh sb="7" eb="9">
      <t>ヨテイ</t>
    </rPh>
    <rPh sb="10" eb="11">
      <t>ギョウ</t>
    </rPh>
    <rPh sb="21" eb="22">
      <t>ミ</t>
    </rPh>
    <phoneticPr fontId="1"/>
  </si>
  <si>
    <t>＊設定管理してください。</t>
    <rPh sb="1" eb="3">
      <t>セッテイ</t>
    </rPh>
    <rPh sb="3" eb="5">
      <t>カンリ</t>
    </rPh>
    <phoneticPr fontId="1"/>
  </si>
  <si>
    <t>*←こちらから左側にN-1をつけて12か月管理するとわかりやすくなります。</t>
    <rPh sb="7" eb="9">
      <t>ヒダリガワ</t>
    </rPh>
    <rPh sb="20" eb="21">
      <t>ガツ</t>
    </rPh>
    <rPh sb="21" eb="23">
      <t>カンリ</t>
    </rPh>
    <phoneticPr fontId="1"/>
  </si>
  <si>
    <t>計算ロジックなど</t>
    <rPh sb="0" eb="2">
      <t>ケイサン</t>
    </rPh>
    <phoneticPr fontId="1"/>
  </si>
  <si>
    <t>重要*計算式はあえて入れていません。自身で工夫ください</t>
    <rPh sb="0" eb="2">
      <t>ジュウヨウ</t>
    </rPh>
    <rPh sb="3" eb="5">
      <t>ケイサン</t>
    </rPh>
    <rPh sb="5" eb="6">
      <t>シキ</t>
    </rPh>
    <rPh sb="10" eb="11">
      <t>イ</t>
    </rPh>
    <rPh sb="18" eb="20">
      <t>ジシン</t>
    </rPh>
    <rPh sb="21" eb="23">
      <t>クフウ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</si>
</sst>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%"/>
    <numFmt numFmtId="177" formatCode="#,##0_);[Red]\(#,##0\)"/>
  </numFmts>
  <fonts count="7">
    <font>
      <sz val="11"/>
      <name val="明朝"/>
      <family val="1"/>
      <charset val="128"/>
    </font>
    <font>
      <sz val="6"/>
      <name val="ＭＳ Ｐ明朝"/>
      <family val="1"/>
      <charset val="128"/>
    </font>
    <font>
      <sz val="9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color theme="0"/>
      <name val="Meiryo UI"/>
      <family val="3"/>
      <charset val="128"/>
    </font>
    <font>
      <sz val="9"/>
      <color rgb="FFFF0000"/>
      <name val="Meiryo UI"/>
      <family val="3"/>
      <charset val="128"/>
    </font>
    <font>
      <b/>
      <sz val="9"/>
      <color rgb="FFFF0000"/>
      <name val="Meiryo UI"/>
      <family val="3"/>
      <charset val="128"/>
    </font>
  </fonts>
  <fills count="17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FF0000"/>
      </right>
      <top/>
      <bottom/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76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9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3" fontId="2" fillId="4" borderId="0" xfId="0" applyNumberFormat="1" applyFont="1" applyFill="1" applyBorder="1" applyAlignment="1">
      <alignment vertical="center"/>
    </xf>
    <xf numFmtId="176" fontId="2" fillId="4" borderId="0" xfId="0" applyNumberFormat="1" applyFont="1" applyFill="1" applyBorder="1" applyAlignment="1">
      <alignment vertical="center"/>
    </xf>
    <xf numFmtId="176" fontId="2" fillId="5" borderId="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vertical="center"/>
    </xf>
    <xf numFmtId="176" fontId="2" fillId="6" borderId="0" xfId="0" applyNumberFormat="1" applyFont="1" applyFill="1" applyBorder="1" applyAlignment="1">
      <alignment vertical="center"/>
    </xf>
    <xf numFmtId="0" fontId="4" fillId="5" borderId="0" xfId="0" applyFont="1" applyFill="1" applyBorder="1" applyAlignment="1">
      <alignment horizontal="left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vertical="center"/>
    </xf>
    <xf numFmtId="0" fontId="2" fillId="7" borderId="0" xfId="0" applyFont="1" applyFill="1" applyBorder="1" applyAlignment="1">
      <alignment horizontal="left" vertical="center"/>
    </xf>
    <xf numFmtId="0" fontId="2" fillId="7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vertical="center"/>
    </xf>
    <xf numFmtId="176" fontId="2" fillId="7" borderId="0" xfId="0" applyNumberFormat="1" applyFont="1" applyFill="1" applyBorder="1" applyAlignment="1">
      <alignment vertical="center"/>
    </xf>
    <xf numFmtId="0" fontId="4" fillId="7" borderId="0" xfId="0" applyFont="1" applyFill="1" applyBorder="1" applyAlignment="1">
      <alignment horizontal="left" vertical="center"/>
    </xf>
    <xf numFmtId="0" fontId="2" fillId="8" borderId="0" xfId="0" applyFont="1" applyFill="1" applyBorder="1" applyAlignment="1">
      <alignment horizontal="left" vertical="center"/>
    </xf>
    <xf numFmtId="0" fontId="2" fillId="8" borderId="0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vertical="center"/>
    </xf>
    <xf numFmtId="176" fontId="2" fillId="8" borderId="0" xfId="0" applyNumberFormat="1" applyFont="1" applyFill="1" applyBorder="1" applyAlignment="1">
      <alignment vertical="center"/>
    </xf>
    <xf numFmtId="0" fontId="2" fillId="9" borderId="0" xfId="0" applyFont="1" applyFill="1" applyBorder="1" applyAlignment="1">
      <alignment horizontal="right" vertical="center"/>
    </xf>
    <xf numFmtId="0" fontId="2" fillId="9" borderId="0" xfId="0" applyFont="1" applyFill="1" applyBorder="1" applyAlignment="1">
      <alignment horizontal="left" vertical="center"/>
    </xf>
    <xf numFmtId="0" fontId="2" fillId="9" borderId="0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vertical="center"/>
    </xf>
    <xf numFmtId="176" fontId="2" fillId="9" borderId="0" xfId="0" applyNumberFormat="1" applyFont="1" applyFill="1" applyBorder="1" applyAlignment="1">
      <alignment vertical="center"/>
    </xf>
    <xf numFmtId="0" fontId="2" fillId="10" borderId="0" xfId="0" applyFont="1" applyFill="1" applyBorder="1" applyAlignment="1">
      <alignment horizontal="right" vertical="center"/>
    </xf>
    <xf numFmtId="0" fontId="2" fillId="10" borderId="0" xfId="0" applyFont="1" applyFill="1" applyBorder="1" applyAlignment="1">
      <alignment horizontal="left" vertical="center"/>
    </xf>
    <xf numFmtId="0" fontId="2" fillId="10" borderId="0" xfId="0" applyFont="1" applyFill="1" applyBorder="1" applyAlignment="1">
      <alignment horizontal="center" vertical="center"/>
    </xf>
    <xf numFmtId="3" fontId="2" fillId="10" borderId="0" xfId="0" applyNumberFormat="1" applyFont="1" applyFill="1" applyBorder="1" applyAlignment="1">
      <alignment vertical="center"/>
    </xf>
    <xf numFmtId="0" fontId="2" fillId="11" borderId="0" xfId="0" applyFont="1" applyFill="1" applyBorder="1" applyAlignment="1">
      <alignment horizontal="left" vertical="center"/>
    </xf>
    <xf numFmtId="0" fontId="2" fillId="11" borderId="0" xfId="0" applyFont="1" applyFill="1" applyBorder="1" applyAlignment="1">
      <alignment horizontal="center" vertical="center"/>
    </xf>
    <xf numFmtId="3" fontId="2" fillId="11" borderId="0" xfId="0" applyNumberFormat="1" applyFont="1" applyFill="1" applyBorder="1" applyAlignment="1">
      <alignment vertical="center"/>
    </xf>
    <xf numFmtId="0" fontId="2" fillId="12" borderId="0" xfId="0" applyFont="1" applyFill="1" applyBorder="1" applyAlignment="1">
      <alignment horizontal="left" vertical="center"/>
    </xf>
    <xf numFmtId="0" fontId="2" fillId="12" borderId="0" xfId="0" applyFont="1" applyFill="1" applyBorder="1" applyAlignment="1">
      <alignment horizontal="center" vertical="center"/>
    </xf>
    <xf numFmtId="3" fontId="2" fillId="12" borderId="0" xfId="0" applyNumberFormat="1" applyFont="1" applyFill="1" applyBorder="1" applyAlignment="1">
      <alignment vertical="center"/>
    </xf>
    <xf numFmtId="177" fontId="2" fillId="12" borderId="0" xfId="0" applyNumberFormat="1" applyFont="1" applyFill="1" applyBorder="1" applyAlignment="1">
      <alignment vertical="center"/>
    </xf>
    <xf numFmtId="0" fontId="4" fillId="11" borderId="0" xfId="0" applyFont="1" applyFill="1" applyBorder="1" applyAlignment="1">
      <alignment horizontal="right" vertical="center"/>
    </xf>
    <xf numFmtId="0" fontId="4" fillId="11" borderId="0" xfId="0" applyFont="1" applyFill="1" applyBorder="1" applyAlignment="1">
      <alignment horizontal="left" vertical="center"/>
    </xf>
    <xf numFmtId="0" fontId="4" fillId="12" borderId="0" xfId="0" applyFont="1" applyFill="1" applyBorder="1" applyAlignment="1">
      <alignment horizontal="right" vertical="center"/>
    </xf>
    <xf numFmtId="0" fontId="4" fillId="12" borderId="0" xfId="0" applyFont="1" applyFill="1" applyBorder="1" applyAlignment="1">
      <alignment horizontal="left" vertical="center"/>
    </xf>
    <xf numFmtId="0" fontId="4" fillId="13" borderId="0" xfId="0" applyFont="1" applyFill="1" applyBorder="1" applyAlignment="1">
      <alignment horizontal="right" vertical="center"/>
    </xf>
    <xf numFmtId="0" fontId="4" fillId="13" borderId="0" xfId="0" applyFont="1" applyFill="1" applyBorder="1" applyAlignment="1">
      <alignment horizontal="left" vertical="center"/>
    </xf>
    <xf numFmtId="0" fontId="4" fillId="13" borderId="0" xfId="0" applyFont="1" applyFill="1" applyBorder="1" applyAlignment="1">
      <alignment horizontal="center" vertical="center"/>
    </xf>
    <xf numFmtId="3" fontId="4" fillId="13" borderId="0" xfId="0" applyNumberFormat="1" applyFont="1" applyFill="1" applyBorder="1" applyAlignment="1">
      <alignment vertical="center"/>
    </xf>
    <xf numFmtId="177" fontId="4" fillId="13" borderId="0" xfId="0" applyNumberFormat="1" applyFont="1" applyFill="1" applyBorder="1" applyAlignment="1">
      <alignment vertical="center"/>
    </xf>
    <xf numFmtId="0" fontId="2" fillId="14" borderId="0" xfId="0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vertical="center"/>
    </xf>
    <xf numFmtId="176" fontId="2" fillId="14" borderId="0" xfId="0" applyNumberFormat="1" applyFont="1" applyFill="1" applyBorder="1" applyAlignment="1">
      <alignment vertical="center"/>
    </xf>
    <xf numFmtId="0" fontId="2" fillId="15" borderId="0" xfId="0" applyFont="1" applyFill="1" applyBorder="1" applyAlignment="1">
      <alignment horizontal="left" vertical="center"/>
    </xf>
    <xf numFmtId="0" fontId="2" fillId="15" borderId="0" xfId="0" applyFont="1" applyFill="1" applyBorder="1" applyAlignment="1">
      <alignment horizontal="center" vertical="center"/>
    </xf>
    <xf numFmtId="0" fontId="2" fillId="15" borderId="0" xfId="0" applyFont="1" applyFill="1" applyBorder="1" applyAlignment="1">
      <alignment vertical="center"/>
    </xf>
    <xf numFmtId="0" fontId="2" fillId="15" borderId="0" xfId="0" applyFont="1" applyFill="1" applyBorder="1" applyAlignment="1">
      <alignment horizontal="center" vertical="center"/>
    </xf>
    <xf numFmtId="0" fontId="4" fillId="11" borderId="0" xfId="0" applyFont="1" applyFill="1" applyBorder="1" applyAlignment="1">
      <alignment horizontal="center" vertical="center"/>
    </xf>
    <xf numFmtId="0" fontId="4" fillId="12" borderId="0" xfId="0" applyFont="1" applyFill="1" applyBorder="1" applyAlignment="1">
      <alignment horizontal="center" vertical="center"/>
    </xf>
    <xf numFmtId="0" fontId="4" fillId="13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/>
    </xf>
    <xf numFmtId="0" fontId="2" fillId="10" borderId="0" xfId="0" applyFont="1" applyFill="1" applyBorder="1" applyAlignment="1">
      <alignment horizontal="center" vertical="center"/>
    </xf>
    <xf numFmtId="0" fontId="4" fillId="15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1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15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3" fontId="2" fillId="3" borderId="2" xfId="0" applyNumberFormat="1" applyFont="1" applyFill="1" applyBorder="1" applyAlignment="1">
      <alignment vertical="center"/>
    </xf>
    <xf numFmtId="176" fontId="2" fillId="4" borderId="2" xfId="0" applyNumberFormat="1" applyFont="1" applyFill="1" applyBorder="1" applyAlignment="1">
      <alignment vertical="center"/>
    </xf>
    <xf numFmtId="176" fontId="2" fillId="5" borderId="2" xfId="0" applyNumberFormat="1" applyFont="1" applyFill="1" applyBorder="1" applyAlignment="1">
      <alignment vertical="center"/>
    </xf>
    <xf numFmtId="176" fontId="2" fillId="6" borderId="2" xfId="0" applyNumberFormat="1" applyFont="1" applyFill="1" applyBorder="1" applyAlignment="1">
      <alignment vertical="center"/>
    </xf>
    <xf numFmtId="176" fontId="2" fillId="14" borderId="2" xfId="0" applyNumberFormat="1" applyFont="1" applyFill="1" applyBorder="1" applyAlignment="1">
      <alignment vertical="center"/>
    </xf>
    <xf numFmtId="176" fontId="2" fillId="7" borderId="2" xfId="0" applyNumberFormat="1" applyFont="1" applyFill="1" applyBorder="1" applyAlignment="1">
      <alignment vertical="center"/>
    </xf>
    <xf numFmtId="176" fontId="2" fillId="8" borderId="2" xfId="0" applyNumberFormat="1" applyFont="1" applyFill="1" applyBorder="1" applyAlignment="1">
      <alignment vertical="center"/>
    </xf>
    <xf numFmtId="176" fontId="2" fillId="9" borderId="2" xfId="0" applyNumberFormat="1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vertical="center"/>
    </xf>
    <xf numFmtId="3" fontId="2" fillId="10" borderId="2" xfId="0" applyNumberFormat="1" applyFont="1" applyFill="1" applyBorder="1" applyAlignment="1">
      <alignment vertical="center"/>
    </xf>
    <xf numFmtId="3" fontId="2" fillId="11" borderId="2" xfId="0" applyNumberFormat="1" applyFont="1" applyFill="1" applyBorder="1" applyAlignment="1">
      <alignment vertical="center"/>
    </xf>
    <xf numFmtId="177" fontId="2" fillId="12" borderId="2" xfId="0" applyNumberFormat="1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vertical="center"/>
    </xf>
    <xf numFmtId="177" fontId="4" fillId="13" borderId="2" xfId="0" applyNumberFormat="1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15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15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/>
    </xf>
    <xf numFmtId="0" fontId="2" fillId="14" borderId="5" xfId="0" applyFont="1" applyFill="1" applyBorder="1" applyAlignment="1">
      <alignment horizontal="left" vertical="center"/>
    </xf>
    <xf numFmtId="0" fontId="2" fillId="7" borderId="5" xfId="0" applyFont="1" applyFill="1" applyBorder="1" applyAlignment="1">
      <alignment horizontal="left" vertical="center"/>
    </xf>
    <xf numFmtId="0" fontId="2" fillId="8" borderId="5" xfId="0" applyFont="1" applyFill="1" applyBorder="1" applyAlignment="1">
      <alignment horizontal="left" vertical="center"/>
    </xf>
    <xf numFmtId="0" fontId="2" fillId="9" borderId="5" xfId="0" applyFont="1" applyFill="1" applyBorder="1" applyAlignment="1">
      <alignment horizontal="left" vertical="center"/>
    </xf>
    <xf numFmtId="0" fontId="2" fillId="10" borderId="5" xfId="0" applyFont="1" applyFill="1" applyBorder="1" applyAlignment="1">
      <alignment horizontal="left" vertical="center"/>
    </xf>
    <xf numFmtId="0" fontId="2" fillId="11" borderId="5" xfId="0" applyFont="1" applyFill="1" applyBorder="1" applyAlignment="1">
      <alignment horizontal="left" vertical="center"/>
    </xf>
    <xf numFmtId="0" fontId="2" fillId="12" borderId="5" xfId="0" applyFont="1" applyFill="1" applyBorder="1" applyAlignment="1">
      <alignment horizontal="left" vertical="center"/>
    </xf>
    <xf numFmtId="0" fontId="4" fillId="13" borderId="5" xfId="0" applyFont="1" applyFill="1" applyBorder="1" applyAlignment="1">
      <alignment horizontal="left" vertical="center"/>
    </xf>
    <xf numFmtId="176" fontId="2" fillId="0" borderId="6" xfId="0" applyNumberFormat="1" applyFont="1" applyFill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2" fillId="15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176" fontId="2" fillId="0" borderId="8" xfId="0" applyNumberFormat="1" applyFont="1" applyFill="1" applyBorder="1" applyAlignment="1">
      <alignment vertical="center"/>
    </xf>
    <xf numFmtId="3" fontId="2" fillId="3" borderId="8" xfId="0" applyNumberFormat="1" applyFont="1" applyFill="1" applyBorder="1" applyAlignment="1">
      <alignment horizontal="center" vertical="center"/>
    </xf>
    <xf numFmtId="3" fontId="2" fillId="4" borderId="8" xfId="0" applyNumberFormat="1" applyFont="1" applyFill="1" applyBorder="1" applyAlignment="1">
      <alignment horizontal="center" vertical="center"/>
    </xf>
    <xf numFmtId="176" fontId="2" fillId="5" borderId="8" xfId="0" applyNumberFormat="1" applyFont="1" applyFill="1" applyBorder="1" applyAlignment="1">
      <alignment vertical="center"/>
    </xf>
    <xf numFmtId="176" fontId="2" fillId="6" borderId="8" xfId="0" applyNumberFormat="1" applyFont="1" applyFill="1" applyBorder="1" applyAlignment="1">
      <alignment vertical="center"/>
    </xf>
    <xf numFmtId="176" fontId="2" fillId="14" borderId="8" xfId="0" applyNumberFormat="1" applyFont="1" applyFill="1" applyBorder="1" applyAlignment="1">
      <alignment vertical="center"/>
    </xf>
    <xf numFmtId="176" fontId="2" fillId="7" borderId="8" xfId="0" applyNumberFormat="1" applyFont="1" applyFill="1" applyBorder="1" applyAlignment="1">
      <alignment vertical="center"/>
    </xf>
    <xf numFmtId="176" fontId="2" fillId="8" borderId="8" xfId="0" applyNumberFormat="1" applyFont="1" applyFill="1" applyBorder="1" applyAlignment="1">
      <alignment vertical="center"/>
    </xf>
    <xf numFmtId="176" fontId="2" fillId="9" borderId="8" xfId="0" applyNumberFormat="1" applyFont="1" applyFill="1" applyBorder="1" applyAlignment="1">
      <alignment vertical="center"/>
    </xf>
    <xf numFmtId="3" fontId="2" fillId="10" borderId="8" xfId="0" applyNumberFormat="1" applyFont="1" applyFill="1" applyBorder="1" applyAlignment="1">
      <alignment vertical="center"/>
    </xf>
    <xf numFmtId="10" fontId="2" fillId="0" borderId="8" xfId="0" applyNumberFormat="1" applyFont="1" applyFill="1" applyBorder="1" applyAlignment="1">
      <alignment vertical="center"/>
    </xf>
    <xf numFmtId="3" fontId="2" fillId="11" borderId="8" xfId="0" applyNumberFormat="1" applyFont="1" applyFill="1" applyBorder="1" applyAlignment="1">
      <alignment vertical="center"/>
    </xf>
    <xf numFmtId="9" fontId="2" fillId="12" borderId="8" xfId="0" applyNumberFormat="1" applyFont="1" applyFill="1" applyBorder="1" applyAlignment="1">
      <alignment vertical="center"/>
    </xf>
    <xf numFmtId="9" fontId="2" fillId="0" borderId="8" xfId="0" applyNumberFormat="1" applyFont="1" applyFill="1" applyBorder="1" applyAlignment="1">
      <alignment vertical="center"/>
    </xf>
    <xf numFmtId="9" fontId="4" fillId="13" borderId="8" xfId="0" applyNumberFormat="1" applyFont="1" applyFill="1" applyBorder="1" applyAlignment="1">
      <alignment vertical="center"/>
    </xf>
    <xf numFmtId="9" fontId="2" fillId="0" borderId="9" xfId="0" applyNumberFormat="1" applyFont="1" applyFill="1" applyBorder="1" applyAlignment="1">
      <alignment vertical="center"/>
    </xf>
    <xf numFmtId="0" fontId="5" fillId="16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66"/>
      <color rgb="FFCC0099"/>
      <color rgb="FFFF33CC"/>
      <color rgb="FF3399FF"/>
      <color rgb="FF9966FF"/>
      <color rgb="FF6600FF"/>
      <color rgb="FFFFCC99"/>
      <color rgb="FF969696"/>
      <color rgb="FF777777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64"/>
  <sheetViews>
    <sheetView tabSelected="1" zoomScaleNormal="100" zoomScaleSheetLayoutView="75" workbookViewId="0">
      <pane xSplit="6" ySplit="2" topLeftCell="G3" activePane="bottomRight" state="frozenSplit"/>
      <selection pane="topRight" activeCell="J1" sqref="J1"/>
      <selection pane="bottomLeft" activeCell="A4" sqref="A4"/>
      <selection pane="bottomRight" activeCell="G6" sqref="G6"/>
    </sheetView>
  </sheetViews>
  <sheetFormatPr defaultRowHeight="12"/>
  <cols>
    <col min="1" max="2" width="4.625" style="5" customWidth="1"/>
    <col min="3" max="3" width="15.75" style="7" customWidth="1"/>
    <col min="4" max="4" width="6.375" style="7" customWidth="1"/>
    <col min="5" max="5" width="5.625" style="1" customWidth="1"/>
    <col min="6" max="6" width="36.75" style="7" customWidth="1"/>
    <col min="7" max="7" width="37.25" style="7" customWidth="1"/>
    <col min="8" max="8" width="7.5" style="6" customWidth="1"/>
    <col min="9" max="9" width="6.25" style="6" customWidth="1"/>
    <col min="10" max="10" width="13.25" style="2" customWidth="1"/>
    <col min="11" max="11" width="6.625" style="2" customWidth="1"/>
    <col min="12" max="18" width="6.25" style="2" customWidth="1"/>
    <col min="19" max="21" width="5.625" style="2" customWidth="1"/>
    <col min="22" max="22" width="7.75" style="2" bestFit="1" customWidth="1"/>
    <col min="23" max="16384" width="9" style="2"/>
  </cols>
  <sheetData>
    <row r="1" spans="1:22">
      <c r="C1" s="7" t="s">
        <v>13</v>
      </c>
      <c r="H1" s="123" t="s">
        <v>126</v>
      </c>
      <c r="I1" s="3"/>
      <c r="J1" s="104" t="s">
        <v>109</v>
      </c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6"/>
      <c r="V1" s="83" t="s">
        <v>120</v>
      </c>
    </row>
    <row r="2" spans="1:22" s="1" customFormat="1" ht="18.75" customHeight="1">
      <c r="B2" s="1" t="s">
        <v>0</v>
      </c>
      <c r="C2" s="7"/>
      <c r="F2" s="7" t="s">
        <v>124</v>
      </c>
      <c r="G2" s="147" t="s">
        <v>128</v>
      </c>
      <c r="H2" s="124" t="s">
        <v>17</v>
      </c>
      <c r="I2" s="1" t="s">
        <v>28</v>
      </c>
      <c r="J2" s="1" t="s">
        <v>1</v>
      </c>
      <c r="K2" s="1" t="s">
        <v>2</v>
      </c>
      <c r="L2" s="1" t="s">
        <v>3</v>
      </c>
      <c r="M2" s="1" t="s">
        <v>4</v>
      </c>
      <c r="N2" s="1" t="s">
        <v>5</v>
      </c>
      <c r="O2" s="1" t="s">
        <v>6</v>
      </c>
      <c r="P2" s="1" t="s">
        <v>7</v>
      </c>
      <c r="Q2" s="1" t="s">
        <v>8</v>
      </c>
      <c r="R2" s="1" t="s">
        <v>9</v>
      </c>
      <c r="S2" s="1" t="s">
        <v>10</v>
      </c>
      <c r="T2" s="1" t="s">
        <v>11</v>
      </c>
      <c r="U2" s="1" t="s">
        <v>12</v>
      </c>
      <c r="V2" s="84"/>
    </row>
    <row r="3" spans="1:22" s="1" customFormat="1" ht="18.75" customHeight="1">
      <c r="C3" s="7"/>
      <c r="F3" s="7" t="s">
        <v>125</v>
      </c>
      <c r="G3" s="148" t="s">
        <v>129</v>
      </c>
      <c r="H3" s="125"/>
      <c r="J3" s="7" t="s">
        <v>127</v>
      </c>
      <c r="V3" s="84"/>
    </row>
    <row r="4" spans="1:22" s="1" customFormat="1" ht="18.75" customHeight="1">
      <c r="A4" s="105">
        <v>1</v>
      </c>
      <c r="B4" s="80"/>
      <c r="C4" s="77" t="s">
        <v>21</v>
      </c>
      <c r="D4" s="66"/>
      <c r="E4" s="67"/>
      <c r="F4" s="66"/>
      <c r="G4" s="108"/>
      <c r="H4" s="126"/>
      <c r="I4" s="68"/>
      <c r="J4" s="67"/>
      <c r="K4" s="67"/>
      <c r="L4" s="69"/>
      <c r="M4" s="69"/>
      <c r="N4" s="69"/>
      <c r="O4" s="69"/>
      <c r="P4" s="69"/>
      <c r="Q4" s="69"/>
      <c r="R4" s="69"/>
      <c r="S4" s="69"/>
      <c r="T4" s="69"/>
      <c r="U4" s="69"/>
      <c r="V4" s="85"/>
    </row>
    <row r="5" spans="1:22" s="1" customFormat="1" ht="18.75" customHeight="1">
      <c r="A5" s="105"/>
      <c r="B5" s="80"/>
      <c r="C5" s="77"/>
      <c r="D5" s="7"/>
      <c r="E5" s="1" t="s">
        <v>54</v>
      </c>
      <c r="F5" s="7" t="str">
        <f>+C9</f>
        <v>新規顧客</v>
      </c>
      <c r="G5" s="107" t="s">
        <v>60</v>
      </c>
      <c r="H5" s="127"/>
      <c r="I5" s="2" t="s">
        <v>110</v>
      </c>
      <c r="V5" s="84"/>
    </row>
    <row r="6" spans="1:22" s="1" customFormat="1" ht="18.75" customHeight="1">
      <c r="A6" s="105"/>
      <c r="B6" s="80"/>
      <c r="C6" s="77"/>
      <c r="D6" s="7"/>
      <c r="E6" s="1" t="s">
        <v>59</v>
      </c>
      <c r="F6" s="7" t="str">
        <f>+C24</f>
        <v>既存顧客</v>
      </c>
      <c r="G6" s="107" t="s">
        <v>59</v>
      </c>
      <c r="H6" s="127"/>
      <c r="I6" s="2" t="s">
        <v>110</v>
      </c>
      <c r="V6" s="84"/>
    </row>
    <row r="7" spans="1:22" s="1" customFormat="1" ht="18.75" customHeight="1">
      <c r="A7" s="105"/>
      <c r="B7" s="80"/>
      <c r="C7" s="77"/>
      <c r="D7" s="7"/>
      <c r="E7" s="1" t="s">
        <v>57</v>
      </c>
      <c r="F7" s="7" t="str">
        <f>+C30</f>
        <v>離反顧客</v>
      </c>
      <c r="G7" s="107" t="s">
        <v>57</v>
      </c>
      <c r="H7" s="127"/>
      <c r="I7" s="2" t="s">
        <v>110</v>
      </c>
      <c r="V7" s="84"/>
    </row>
    <row r="8" spans="1:22" s="1" customFormat="1" ht="18.75" customHeight="1">
      <c r="A8" s="5"/>
      <c r="B8" s="5"/>
      <c r="C8" s="7"/>
      <c r="D8" s="7"/>
      <c r="F8" s="7"/>
      <c r="G8" s="107"/>
      <c r="H8" s="127"/>
      <c r="I8" s="2"/>
      <c r="V8" s="84"/>
    </row>
    <row r="9" spans="1:22" s="1" customFormat="1" ht="18.75" customHeight="1">
      <c r="A9" s="5"/>
      <c r="B9" s="10" t="s">
        <v>54</v>
      </c>
      <c r="C9" s="11" t="s">
        <v>34</v>
      </c>
      <c r="D9" s="11"/>
      <c r="E9" s="12"/>
      <c r="F9" s="12"/>
      <c r="G9" s="109"/>
      <c r="H9" s="128"/>
      <c r="I9" s="13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86"/>
    </row>
    <row r="10" spans="1:22" ht="18.75" customHeight="1">
      <c r="B10" s="78" t="s">
        <v>55</v>
      </c>
      <c r="C10" s="14" t="s">
        <v>24</v>
      </c>
      <c r="E10" s="1" t="s">
        <v>61</v>
      </c>
      <c r="F10" s="7" t="s">
        <v>25</v>
      </c>
      <c r="G10" s="107"/>
      <c r="H10" s="129"/>
      <c r="I10" s="4" t="s">
        <v>114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87"/>
    </row>
    <row r="11" spans="1:22" ht="18.75" customHeight="1">
      <c r="B11" s="78"/>
      <c r="C11" s="7" t="s">
        <v>16</v>
      </c>
      <c r="E11" s="1" t="s">
        <v>62</v>
      </c>
      <c r="F11" s="7" t="s">
        <v>111</v>
      </c>
      <c r="G11" s="110"/>
      <c r="H11" s="129"/>
      <c r="I11" s="4" t="s">
        <v>116</v>
      </c>
      <c r="J11" s="4"/>
      <c r="P11" s="4"/>
      <c r="V11" s="88"/>
    </row>
    <row r="12" spans="1:22" ht="18.75" customHeight="1">
      <c r="B12" s="78"/>
      <c r="E12" s="1" t="s">
        <v>64</v>
      </c>
      <c r="F12" s="7" t="s">
        <v>27</v>
      </c>
      <c r="G12" s="107" t="s">
        <v>86</v>
      </c>
      <c r="H12" s="130"/>
      <c r="I12" s="4" t="s">
        <v>115</v>
      </c>
      <c r="J12" s="4"/>
      <c r="P12" s="4"/>
      <c r="V12" s="88"/>
    </row>
    <row r="13" spans="1:22" ht="18.75" customHeight="1">
      <c r="B13" s="78"/>
      <c r="C13" s="2"/>
      <c r="E13" s="1" t="s">
        <v>71</v>
      </c>
      <c r="F13" s="7" t="s">
        <v>26</v>
      </c>
      <c r="G13" s="107"/>
      <c r="H13" s="131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88"/>
    </row>
    <row r="14" spans="1:22" ht="18.75" customHeight="1">
      <c r="B14" s="78"/>
      <c r="C14" s="2"/>
      <c r="F14" s="7" t="s">
        <v>18</v>
      </c>
      <c r="G14" s="107"/>
      <c r="H14" s="131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88"/>
    </row>
    <row r="15" spans="1:22" ht="18.75" customHeight="1">
      <c r="B15" s="78"/>
      <c r="C15" s="2"/>
      <c r="E15" s="1" t="s">
        <v>72</v>
      </c>
      <c r="F15" s="2" t="s">
        <v>66</v>
      </c>
      <c r="G15" s="107"/>
      <c r="H15" s="131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88"/>
    </row>
    <row r="16" spans="1:22" ht="18.75" customHeight="1">
      <c r="B16" s="78"/>
      <c r="C16" s="2"/>
      <c r="E16" s="15" t="s">
        <v>63</v>
      </c>
      <c r="F16" s="14" t="s">
        <v>112</v>
      </c>
      <c r="G16" s="111"/>
      <c r="H16" s="132" t="s">
        <v>118</v>
      </c>
      <c r="I16" s="16" t="s">
        <v>116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89"/>
    </row>
    <row r="17" spans="2:22" ht="18.75" customHeight="1">
      <c r="B17" s="78"/>
      <c r="E17" s="1" t="s">
        <v>65</v>
      </c>
      <c r="F17" s="7" t="s">
        <v>113</v>
      </c>
      <c r="G17" s="107" t="s">
        <v>85</v>
      </c>
      <c r="H17" s="130"/>
      <c r="I17" s="4" t="s">
        <v>115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87"/>
    </row>
    <row r="18" spans="2:22" ht="19.5" customHeight="1">
      <c r="G18" s="107"/>
      <c r="H18" s="129"/>
      <c r="I18" s="4"/>
      <c r="J18" s="4"/>
      <c r="K18" s="4"/>
      <c r="L18" s="4"/>
      <c r="M18" s="4"/>
      <c r="N18" s="4"/>
      <c r="O18" s="4"/>
      <c r="P18" s="4"/>
      <c r="V18" s="88"/>
    </row>
    <row r="19" spans="2:22" ht="19.5" customHeight="1">
      <c r="B19" s="79" t="s">
        <v>58</v>
      </c>
      <c r="C19" s="18" t="s">
        <v>29</v>
      </c>
      <c r="E19" s="1" t="s">
        <v>67</v>
      </c>
      <c r="F19" s="7" t="s">
        <v>25</v>
      </c>
      <c r="G19" s="107"/>
      <c r="H19" s="129"/>
      <c r="I19" s="4" t="s">
        <v>114</v>
      </c>
      <c r="J19" s="4"/>
      <c r="K19" s="4"/>
      <c r="L19" s="4"/>
      <c r="M19" s="4"/>
      <c r="N19" s="4"/>
      <c r="O19" s="4"/>
      <c r="P19" s="4"/>
      <c r="V19" s="88"/>
    </row>
    <row r="20" spans="2:22" ht="18.75" customHeight="1">
      <c r="B20" s="79"/>
      <c r="C20" s="7" t="s">
        <v>15</v>
      </c>
      <c r="E20" s="17" t="s">
        <v>69</v>
      </c>
      <c r="F20" s="18" t="s">
        <v>68</v>
      </c>
      <c r="G20" s="112"/>
      <c r="H20" s="133" t="s">
        <v>118</v>
      </c>
      <c r="I20" s="19" t="s">
        <v>116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90"/>
    </row>
    <row r="21" spans="2:22" ht="18.75" customHeight="1">
      <c r="B21" s="79"/>
      <c r="E21" s="1" t="s">
        <v>70</v>
      </c>
      <c r="F21" s="7" t="s">
        <v>14</v>
      </c>
      <c r="G21" s="107" t="s">
        <v>84</v>
      </c>
      <c r="H21" s="130"/>
      <c r="I21" s="6" t="s">
        <v>115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88"/>
    </row>
    <row r="22" spans="2:22" ht="18.75" customHeight="1">
      <c r="B22" s="79"/>
      <c r="F22" s="7" t="s">
        <v>73</v>
      </c>
      <c r="G22" s="107"/>
      <c r="H22" s="131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88"/>
    </row>
    <row r="23" spans="2:22" ht="18.75" customHeight="1">
      <c r="C23" s="2" t="s">
        <v>123</v>
      </c>
      <c r="G23" s="107"/>
      <c r="H23" s="13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88"/>
    </row>
    <row r="24" spans="2:22" ht="18.75" customHeight="1">
      <c r="B24" s="81" t="s">
        <v>59</v>
      </c>
      <c r="C24" s="26" t="s">
        <v>22</v>
      </c>
      <c r="D24" s="26"/>
      <c r="E24" s="27" t="s">
        <v>56</v>
      </c>
      <c r="F24" s="28" t="s">
        <v>33</v>
      </c>
      <c r="G24" s="113"/>
      <c r="H24" s="134"/>
      <c r="I24" s="21" t="s">
        <v>117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91"/>
    </row>
    <row r="25" spans="2:22" ht="18.75" customHeight="1">
      <c r="B25" s="81"/>
      <c r="F25" s="2" t="s">
        <v>30</v>
      </c>
      <c r="G25" s="107"/>
      <c r="H25" s="131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88"/>
    </row>
    <row r="26" spans="2:22" ht="18.75" customHeight="1">
      <c r="B26" s="81"/>
      <c r="F26" s="2" t="s">
        <v>31</v>
      </c>
      <c r="G26" s="107"/>
      <c r="H26" s="131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88"/>
    </row>
    <row r="27" spans="2:22" ht="18.75" customHeight="1">
      <c r="B27" s="81"/>
      <c r="F27" s="2" t="s">
        <v>74</v>
      </c>
      <c r="G27" s="107"/>
      <c r="H27" s="131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88"/>
    </row>
    <row r="28" spans="2:22" ht="18.75" customHeight="1">
      <c r="B28" s="81"/>
      <c r="E28" s="1" t="s">
        <v>80</v>
      </c>
      <c r="F28" s="2" t="s">
        <v>76</v>
      </c>
      <c r="G28" s="107" t="s">
        <v>77</v>
      </c>
      <c r="H28" s="130"/>
      <c r="I28" s="6" t="s">
        <v>115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88"/>
    </row>
    <row r="29" spans="2:22" ht="18.75" customHeight="1">
      <c r="F29" s="2"/>
      <c r="G29" s="107"/>
      <c r="H29" s="131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88"/>
    </row>
    <row r="30" spans="2:22" ht="18.75" customHeight="1">
      <c r="B30" s="82" t="s">
        <v>57</v>
      </c>
      <c r="C30" s="22" t="s">
        <v>23</v>
      </c>
      <c r="D30" s="22"/>
      <c r="E30" s="23" t="s">
        <v>81</v>
      </c>
      <c r="F30" s="24" t="s">
        <v>32</v>
      </c>
      <c r="G30" s="114"/>
      <c r="H30" s="135"/>
      <c r="I30" s="25" t="s">
        <v>117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92"/>
    </row>
    <row r="31" spans="2:22" ht="18.75" customHeight="1">
      <c r="B31" s="82"/>
      <c r="F31" s="2" t="s">
        <v>78</v>
      </c>
      <c r="G31" s="107"/>
      <c r="H31" s="131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88"/>
    </row>
    <row r="32" spans="2:22" ht="18.75" customHeight="1">
      <c r="B32" s="82"/>
      <c r="E32" s="63" t="s">
        <v>82</v>
      </c>
      <c r="F32" s="64" t="s">
        <v>75</v>
      </c>
      <c r="G32" s="115"/>
      <c r="H32" s="136"/>
      <c r="I32" s="65" t="s">
        <v>117</v>
      </c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93"/>
    </row>
    <row r="33" spans="1:22" ht="18.75" customHeight="1">
      <c r="B33" s="82"/>
      <c r="E33" s="1" t="s">
        <v>83</v>
      </c>
      <c r="F33" s="2" t="s">
        <v>79</v>
      </c>
      <c r="G33" s="107" t="s">
        <v>87</v>
      </c>
      <c r="H33" s="131"/>
      <c r="I33" s="6" t="s">
        <v>115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88"/>
    </row>
    <row r="34" spans="1:22" ht="18.75" customHeight="1">
      <c r="F34" s="2"/>
      <c r="G34" s="107"/>
      <c r="H34" s="131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88"/>
    </row>
    <row r="35" spans="1:22" ht="18.75" customHeight="1">
      <c r="A35" s="73">
        <v>2</v>
      </c>
      <c r="B35" s="73"/>
      <c r="C35" s="33" t="s">
        <v>35</v>
      </c>
      <c r="D35" s="29"/>
      <c r="E35" s="30"/>
      <c r="F35" s="31"/>
      <c r="G35" s="116"/>
      <c r="H35" s="137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94"/>
    </row>
    <row r="36" spans="1:22" ht="18.75" customHeight="1">
      <c r="A36" s="73"/>
      <c r="B36" s="73"/>
      <c r="E36" s="1" t="s">
        <v>121</v>
      </c>
      <c r="F36" s="2" t="str">
        <f>+C10</f>
        <v>フリーミアム（Freemium）モデル</v>
      </c>
      <c r="G36" s="107"/>
      <c r="H36" s="131"/>
      <c r="I36" s="6" t="s">
        <v>110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88"/>
    </row>
    <row r="37" spans="1:22" ht="18.75" customHeight="1">
      <c r="A37" s="73"/>
      <c r="B37" s="73"/>
      <c r="E37" s="1" t="s">
        <v>122</v>
      </c>
      <c r="F37" s="2" t="str">
        <f>+C19</f>
        <v>サブスクリプション（ダイレクト）</v>
      </c>
      <c r="G37" s="107"/>
      <c r="H37" s="131"/>
      <c r="I37" s="6" t="s">
        <v>110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88"/>
    </row>
    <row r="38" spans="1:22" ht="18.75" customHeight="1">
      <c r="F38" s="2"/>
      <c r="G38" s="107"/>
      <c r="H38" s="131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88"/>
    </row>
    <row r="39" spans="1:22" ht="18.75" customHeight="1">
      <c r="A39" s="74">
        <v>3</v>
      </c>
      <c r="B39" s="36"/>
      <c r="C39" s="34" t="s">
        <v>40</v>
      </c>
      <c r="D39" s="34"/>
      <c r="E39" s="35"/>
      <c r="F39" s="36"/>
      <c r="G39" s="117"/>
      <c r="H39" s="138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95"/>
    </row>
    <row r="40" spans="1:22" ht="18.75" customHeight="1">
      <c r="A40" s="74"/>
      <c r="B40" s="2"/>
      <c r="F40" s="2"/>
      <c r="G40" s="107"/>
      <c r="H40" s="131"/>
      <c r="I40" s="6" t="s">
        <v>110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88"/>
    </row>
    <row r="41" spans="1:22" ht="18.75" customHeight="1">
      <c r="A41" s="75">
        <v>4</v>
      </c>
      <c r="B41" s="38"/>
      <c r="C41" s="39" t="s">
        <v>36</v>
      </c>
      <c r="D41" s="39"/>
      <c r="E41" s="40"/>
      <c r="F41" s="41"/>
      <c r="G41" s="118"/>
      <c r="H41" s="139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96"/>
    </row>
    <row r="42" spans="1:22" ht="18.75" customHeight="1">
      <c r="A42" s="75"/>
      <c r="B42" s="5" t="s">
        <v>54</v>
      </c>
      <c r="C42" s="7" t="s">
        <v>37</v>
      </c>
      <c r="F42" s="7" t="s">
        <v>20</v>
      </c>
      <c r="G42" s="107" t="s">
        <v>119</v>
      </c>
      <c r="H42" s="131"/>
      <c r="I42" s="6" t="s">
        <v>110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88"/>
    </row>
    <row r="43" spans="1:22" ht="18.75" customHeight="1">
      <c r="A43" s="75"/>
      <c r="B43" s="5" t="s">
        <v>59</v>
      </c>
      <c r="C43" s="2" t="s">
        <v>22</v>
      </c>
      <c r="E43" s="1" t="s">
        <v>90</v>
      </c>
      <c r="F43" s="7" t="s">
        <v>19</v>
      </c>
      <c r="G43" s="107" t="s">
        <v>88</v>
      </c>
      <c r="H43" s="129"/>
      <c r="I43" s="6" t="s">
        <v>110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97"/>
    </row>
    <row r="44" spans="1:22" ht="18.75" customHeight="1">
      <c r="A44" s="75"/>
      <c r="E44" s="1" t="s">
        <v>91</v>
      </c>
      <c r="F44" s="7" t="s">
        <v>38</v>
      </c>
      <c r="G44" s="107"/>
      <c r="H44" s="129"/>
      <c r="I44" s="6" t="s">
        <v>110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88"/>
    </row>
    <row r="45" spans="1:22" ht="17.25" customHeight="1">
      <c r="A45" s="75"/>
      <c r="E45" s="1" t="s">
        <v>92</v>
      </c>
      <c r="F45" s="7" t="s">
        <v>39</v>
      </c>
      <c r="G45" s="107"/>
      <c r="H45" s="129"/>
      <c r="I45" s="6" t="s">
        <v>110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87"/>
    </row>
    <row r="46" spans="1:22" ht="17.25" customHeight="1">
      <c r="A46" s="75"/>
      <c r="B46" s="5" t="s">
        <v>57</v>
      </c>
      <c r="C46" s="7" t="s">
        <v>23</v>
      </c>
      <c r="E46" s="1" t="s">
        <v>93</v>
      </c>
      <c r="F46" s="7" t="s">
        <v>20</v>
      </c>
      <c r="G46" s="107" t="s">
        <v>89</v>
      </c>
      <c r="H46" s="129"/>
      <c r="I46" s="6" t="s">
        <v>110</v>
      </c>
      <c r="V46" s="88"/>
    </row>
    <row r="47" spans="1:22" ht="17.25" customHeight="1">
      <c r="A47" s="75"/>
      <c r="E47" s="1" t="s">
        <v>94</v>
      </c>
      <c r="F47" s="7" t="s">
        <v>39</v>
      </c>
      <c r="G47" s="107"/>
      <c r="H47" s="129"/>
      <c r="I47" s="6" t="s">
        <v>110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87"/>
    </row>
    <row r="48" spans="1:22" ht="18.75" customHeight="1">
      <c r="G48" s="107"/>
      <c r="H48" s="129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87"/>
    </row>
    <row r="49" spans="1:22" ht="18" customHeight="1">
      <c r="A49" s="76">
        <v>5</v>
      </c>
      <c r="B49" s="43"/>
      <c r="C49" s="44" t="s">
        <v>41</v>
      </c>
      <c r="D49" s="44"/>
      <c r="E49" s="45"/>
      <c r="F49" s="44"/>
      <c r="G49" s="119"/>
      <c r="H49" s="140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98"/>
    </row>
    <row r="50" spans="1:22" ht="18" customHeight="1">
      <c r="A50" s="76"/>
      <c r="E50" s="1" t="s">
        <v>95</v>
      </c>
      <c r="F50" s="7" t="s">
        <v>42</v>
      </c>
      <c r="G50" s="107"/>
      <c r="H50" s="141"/>
      <c r="I50" s="6" t="s">
        <v>110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87"/>
    </row>
    <row r="51" spans="1:22" ht="18" customHeight="1">
      <c r="A51" s="76"/>
      <c r="E51" s="1" t="s">
        <v>96</v>
      </c>
      <c r="F51" s="7" t="s">
        <v>43</v>
      </c>
      <c r="G51" s="107"/>
      <c r="H51" s="129"/>
      <c r="I51" s="6" t="s">
        <v>110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87"/>
    </row>
    <row r="52" spans="1:22" ht="18" customHeight="1">
      <c r="A52" s="76"/>
      <c r="E52" s="1" t="s">
        <v>97</v>
      </c>
      <c r="F52" s="7" t="s">
        <v>44</v>
      </c>
      <c r="G52" s="107" t="s">
        <v>100</v>
      </c>
      <c r="H52" s="129"/>
      <c r="I52" s="6" t="s">
        <v>110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87"/>
    </row>
    <row r="53" spans="1:22" ht="18" customHeight="1">
      <c r="A53" s="76"/>
      <c r="F53" s="7" t="s">
        <v>101</v>
      </c>
      <c r="G53" s="107" t="s">
        <v>102</v>
      </c>
      <c r="H53" s="129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87"/>
    </row>
    <row r="54" spans="1:22" ht="18" customHeight="1">
      <c r="A54" s="76"/>
      <c r="E54" s="1" t="s">
        <v>98</v>
      </c>
      <c r="F54" s="7" t="s">
        <v>45</v>
      </c>
      <c r="G54" s="107"/>
      <c r="H54" s="129"/>
      <c r="I54" s="6" t="s">
        <v>110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87"/>
    </row>
    <row r="55" spans="1:22" ht="18" customHeight="1">
      <c r="A55" s="76"/>
      <c r="E55" s="1" t="s">
        <v>99</v>
      </c>
      <c r="F55" s="7" t="s">
        <v>46</v>
      </c>
      <c r="G55" s="107" t="s">
        <v>104</v>
      </c>
      <c r="H55" s="129"/>
      <c r="I55" s="6" t="s">
        <v>110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87"/>
    </row>
    <row r="56" spans="1:22" ht="18" customHeight="1">
      <c r="A56" s="76"/>
      <c r="F56" s="7" t="s">
        <v>103</v>
      </c>
      <c r="G56" s="107" t="s">
        <v>105</v>
      </c>
      <c r="H56" s="129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88"/>
    </row>
    <row r="57" spans="1:22" ht="18" customHeight="1">
      <c r="G57" s="107"/>
      <c r="H57" s="129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87"/>
    </row>
    <row r="58" spans="1:22" ht="16.5" customHeight="1">
      <c r="A58" s="70">
        <v>6</v>
      </c>
      <c r="B58" s="54"/>
      <c r="C58" s="55" t="s">
        <v>47</v>
      </c>
      <c r="D58" s="47"/>
      <c r="E58" s="48"/>
      <c r="F58" s="47"/>
      <c r="G58" s="120"/>
      <c r="H58" s="142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99"/>
    </row>
    <row r="59" spans="1:22" ht="18.75" customHeight="1">
      <c r="A59" s="70"/>
      <c r="E59" s="1" t="s">
        <v>106</v>
      </c>
      <c r="F59" s="7" t="s">
        <v>48</v>
      </c>
      <c r="G59" s="107"/>
      <c r="H59" s="129"/>
      <c r="I59" s="6" t="s">
        <v>110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87"/>
    </row>
    <row r="60" spans="1:22" ht="18.75" customHeight="1">
      <c r="A60" s="70"/>
      <c r="E60" s="1" t="s">
        <v>107</v>
      </c>
      <c r="F60" s="7" t="s">
        <v>49</v>
      </c>
      <c r="G60" s="107"/>
      <c r="H60" s="129"/>
      <c r="I60" s="6" t="s">
        <v>110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87"/>
    </row>
    <row r="61" spans="1:22" ht="18.75" customHeight="1">
      <c r="G61" s="107"/>
      <c r="H61" s="129"/>
      <c r="I61" s="4"/>
      <c r="J61" s="4"/>
      <c r="V61" s="88"/>
    </row>
    <row r="62" spans="1:22" ht="18.75" customHeight="1">
      <c r="A62" s="71">
        <v>7</v>
      </c>
      <c r="B62" s="56"/>
      <c r="C62" s="57" t="s">
        <v>50</v>
      </c>
      <c r="D62" s="50"/>
      <c r="E62" s="51"/>
      <c r="F62" s="50"/>
      <c r="G62" s="121"/>
      <c r="H62" s="143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100"/>
    </row>
    <row r="63" spans="1:22" ht="18.75" customHeight="1">
      <c r="A63" s="71"/>
      <c r="E63" s="1" t="s">
        <v>108</v>
      </c>
      <c r="F63" s="7" t="s">
        <v>51</v>
      </c>
      <c r="G63" s="107"/>
      <c r="H63" s="144"/>
      <c r="I63" s="6" t="s">
        <v>110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101"/>
    </row>
    <row r="64" spans="1:22" ht="18.75" customHeight="1">
      <c r="G64" s="107"/>
      <c r="H64" s="144"/>
      <c r="I64" s="4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101"/>
    </row>
    <row r="65" spans="1:22" ht="18.75" customHeight="1">
      <c r="A65" s="72">
        <v>8</v>
      </c>
      <c r="B65" s="58"/>
      <c r="C65" s="59" t="s">
        <v>52</v>
      </c>
      <c r="D65" s="59"/>
      <c r="E65" s="60"/>
      <c r="F65" s="59"/>
      <c r="G65" s="122"/>
      <c r="H65" s="145"/>
      <c r="I65" s="61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102"/>
    </row>
    <row r="66" spans="1:22" ht="18.75" customHeight="1" thickBot="1">
      <c r="A66" s="72"/>
      <c r="C66" s="7" t="s">
        <v>53</v>
      </c>
      <c r="G66" s="107"/>
      <c r="H66" s="146"/>
      <c r="I66" s="6" t="s">
        <v>110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103"/>
    </row>
    <row r="67" spans="1:22" ht="18.75" customHeight="1"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ht="18.75" customHeight="1">
      <c r="H68" s="4"/>
      <c r="I68" s="4"/>
      <c r="K68" s="9"/>
      <c r="V68" s="4"/>
    </row>
    <row r="69" spans="1:22" ht="18.75" customHeight="1"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ht="18.75" customHeight="1"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ht="18" customHeight="1"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ht="9.75" hidden="1" customHeight="1"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2" ht="18.75" customHeight="1"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ht="18.75" customHeight="1">
      <c r="H74" s="8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ht="18.75" customHeight="1"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ht="9" hidden="1" customHeight="1" thickBot="1"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2" ht="18.75" customHeight="1"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ht="18.75" customHeight="1"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ht="18" customHeight="1"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ht="12" hidden="1" customHeight="1" thickBot="1">
      <c r="H80" s="4"/>
      <c r="I80" s="4"/>
    </row>
    <row r="81" spans="8:23" ht="12.75" hidden="1" customHeight="1" thickTop="1">
      <c r="H81" s="4"/>
      <c r="I81" s="4"/>
    </row>
    <row r="82" spans="8:23" ht="17.25" customHeight="1">
      <c r="H82" s="4"/>
      <c r="I82" s="4"/>
    </row>
    <row r="83" spans="8:23" ht="18.75" customHeight="1"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8"/>
    </row>
    <row r="84" spans="8:23" ht="18.75" customHeight="1"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8"/>
    </row>
    <row r="85" spans="8:23" ht="18.75" customHeight="1"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8"/>
    </row>
    <row r="86" spans="8:23" ht="18.75" customHeight="1"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8"/>
    </row>
    <row r="87" spans="8:23" ht="18.75" customHeight="1"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8"/>
    </row>
    <row r="88" spans="8:23" ht="18.75" customHeight="1"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8"/>
    </row>
    <row r="89" spans="8:23" ht="18.75" customHeight="1"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8"/>
    </row>
    <row r="90" spans="8:23" ht="16.5" customHeight="1"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8"/>
    </row>
    <row r="91" spans="8:23"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8"/>
    </row>
    <row r="92" spans="8:23">
      <c r="H92" s="4"/>
      <c r="I92" s="4"/>
    </row>
    <row r="93" spans="8:23">
      <c r="H93" s="4"/>
      <c r="I93" s="4"/>
      <c r="J93" s="4"/>
    </row>
    <row r="94" spans="8:23">
      <c r="H94" s="4"/>
      <c r="I94" s="4"/>
    </row>
    <row r="95" spans="8:23">
      <c r="H95" s="4"/>
      <c r="I95" s="4"/>
    </row>
    <row r="96" spans="8:23">
      <c r="H96" s="4"/>
      <c r="I96" s="4"/>
    </row>
    <row r="97" spans="8:9">
      <c r="H97" s="4"/>
      <c r="I97" s="4"/>
    </row>
    <row r="98" spans="8:9">
      <c r="H98" s="4"/>
      <c r="I98" s="4"/>
    </row>
    <row r="99" spans="8:9">
      <c r="H99" s="4"/>
      <c r="I99" s="4"/>
    </row>
    <row r="100" spans="8:9">
      <c r="H100" s="4"/>
      <c r="I100" s="4"/>
    </row>
    <row r="101" spans="8:9">
      <c r="H101" s="4"/>
      <c r="I101" s="4"/>
    </row>
    <row r="102" spans="8:9">
      <c r="H102" s="4"/>
      <c r="I102" s="4"/>
    </row>
    <row r="103" spans="8:9">
      <c r="H103" s="4"/>
      <c r="I103" s="4"/>
    </row>
    <row r="104" spans="8:9">
      <c r="H104" s="4"/>
      <c r="I104" s="4"/>
    </row>
    <row r="105" spans="8:9">
      <c r="H105" s="4"/>
      <c r="I105" s="4"/>
    </row>
    <row r="106" spans="8:9">
      <c r="H106" s="4"/>
      <c r="I106" s="4"/>
    </row>
    <row r="107" spans="8:9">
      <c r="H107" s="4"/>
      <c r="I107" s="4"/>
    </row>
    <row r="108" spans="8:9">
      <c r="H108" s="4"/>
      <c r="I108" s="4"/>
    </row>
    <row r="109" spans="8:9">
      <c r="H109" s="4"/>
      <c r="I109" s="4"/>
    </row>
    <row r="110" spans="8:9">
      <c r="H110" s="4"/>
      <c r="I110" s="4"/>
    </row>
    <row r="111" spans="8:9">
      <c r="H111" s="4"/>
      <c r="I111" s="4"/>
    </row>
    <row r="112" spans="8:9">
      <c r="H112" s="4"/>
      <c r="I112" s="4"/>
    </row>
    <row r="113" spans="8:9">
      <c r="H113" s="4"/>
      <c r="I113" s="4"/>
    </row>
    <row r="114" spans="8:9">
      <c r="H114" s="4"/>
      <c r="I114" s="4"/>
    </row>
    <row r="115" spans="8:9">
      <c r="H115" s="4"/>
      <c r="I115" s="4"/>
    </row>
    <row r="116" spans="8:9">
      <c r="H116" s="4"/>
      <c r="I116" s="4"/>
    </row>
    <row r="117" spans="8:9">
      <c r="H117" s="4"/>
      <c r="I117" s="4"/>
    </row>
    <row r="118" spans="8:9">
      <c r="H118" s="4"/>
      <c r="I118" s="4"/>
    </row>
    <row r="119" spans="8:9">
      <c r="H119" s="4"/>
      <c r="I119" s="4"/>
    </row>
    <row r="120" spans="8:9">
      <c r="H120" s="4"/>
      <c r="I120" s="4"/>
    </row>
    <row r="121" spans="8:9">
      <c r="H121" s="4"/>
      <c r="I121" s="4"/>
    </row>
    <row r="122" spans="8:9">
      <c r="H122" s="4"/>
      <c r="I122" s="4"/>
    </row>
    <row r="123" spans="8:9">
      <c r="H123" s="4"/>
      <c r="I123" s="4"/>
    </row>
    <row r="124" spans="8:9">
      <c r="H124" s="4"/>
      <c r="I124" s="4"/>
    </row>
    <row r="125" spans="8:9">
      <c r="H125" s="4"/>
      <c r="I125" s="4"/>
    </row>
    <row r="126" spans="8:9">
      <c r="H126" s="4"/>
      <c r="I126" s="4"/>
    </row>
    <row r="127" spans="8:9">
      <c r="H127" s="4"/>
      <c r="I127" s="4"/>
    </row>
    <row r="128" spans="8:9">
      <c r="H128" s="4"/>
      <c r="I128" s="4"/>
    </row>
    <row r="129" spans="8:9">
      <c r="H129" s="4"/>
      <c r="I129" s="4"/>
    </row>
    <row r="130" spans="8:9">
      <c r="H130" s="4"/>
      <c r="I130" s="4"/>
    </row>
    <row r="131" spans="8:9">
      <c r="H131" s="4"/>
      <c r="I131" s="4"/>
    </row>
    <row r="132" spans="8:9">
      <c r="H132" s="4"/>
      <c r="I132" s="4"/>
    </row>
    <row r="133" spans="8:9">
      <c r="H133" s="4"/>
      <c r="I133" s="4"/>
    </row>
    <row r="134" spans="8:9">
      <c r="H134" s="4"/>
      <c r="I134" s="4"/>
    </row>
    <row r="135" spans="8:9">
      <c r="H135" s="4"/>
      <c r="I135" s="4"/>
    </row>
    <row r="136" spans="8:9">
      <c r="H136" s="4"/>
      <c r="I136" s="4"/>
    </row>
    <row r="137" spans="8:9">
      <c r="H137" s="4"/>
      <c r="I137" s="4"/>
    </row>
    <row r="138" spans="8:9">
      <c r="H138" s="4"/>
      <c r="I138" s="4"/>
    </row>
    <row r="139" spans="8:9">
      <c r="H139" s="4"/>
      <c r="I139" s="4"/>
    </row>
    <row r="140" spans="8:9">
      <c r="H140" s="4"/>
      <c r="I140" s="4"/>
    </row>
    <row r="141" spans="8:9">
      <c r="H141" s="4"/>
      <c r="I141" s="4"/>
    </row>
    <row r="142" spans="8:9">
      <c r="H142" s="4"/>
      <c r="I142" s="4"/>
    </row>
    <row r="143" spans="8:9">
      <c r="H143" s="4"/>
      <c r="I143" s="4"/>
    </row>
    <row r="144" spans="8:9">
      <c r="H144" s="4"/>
      <c r="I144" s="4"/>
    </row>
    <row r="145" spans="8:9">
      <c r="H145" s="4"/>
      <c r="I145" s="4"/>
    </row>
    <row r="146" spans="8:9">
      <c r="H146" s="4"/>
      <c r="I146" s="4"/>
    </row>
    <row r="147" spans="8:9">
      <c r="H147" s="4"/>
      <c r="I147" s="4"/>
    </row>
    <row r="148" spans="8:9">
      <c r="H148" s="4"/>
      <c r="I148" s="4"/>
    </row>
    <row r="149" spans="8:9">
      <c r="H149" s="4"/>
      <c r="I149" s="4"/>
    </row>
    <row r="150" spans="8:9">
      <c r="H150" s="4"/>
      <c r="I150" s="4"/>
    </row>
    <row r="151" spans="8:9">
      <c r="H151" s="4"/>
      <c r="I151" s="4"/>
    </row>
    <row r="152" spans="8:9">
      <c r="H152" s="4"/>
      <c r="I152" s="4"/>
    </row>
    <row r="153" spans="8:9">
      <c r="H153" s="4"/>
      <c r="I153" s="4"/>
    </row>
    <row r="154" spans="8:9">
      <c r="H154" s="4"/>
      <c r="I154" s="4"/>
    </row>
    <row r="155" spans="8:9">
      <c r="H155" s="4"/>
      <c r="I155" s="4"/>
    </row>
    <row r="156" spans="8:9">
      <c r="H156" s="4"/>
      <c r="I156" s="4"/>
    </row>
    <row r="157" spans="8:9">
      <c r="H157" s="4"/>
      <c r="I157" s="4"/>
    </row>
    <row r="158" spans="8:9">
      <c r="H158" s="4"/>
      <c r="I158" s="4"/>
    </row>
    <row r="159" spans="8:9">
      <c r="H159" s="4"/>
      <c r="I159" s="4"/>
    </row>
    <row r="160" spans="8:9">
      <c r="H160" s="4"/>
      <c r="I160" s="4"/>
    </row>
    <row r="161" spans="8:9">
      <c r="H161" s="4"/>
      <c r="I161" s="4"/>
    </row>
    <row r="162" spans="8:9">
      <c r="H162" s="4"/>
      <c r="I162" s="4"/>
    </row>
    <row r="163" spans="8:9">
      <c r="H163" s="4"/>
      <c r="I163" s="4"/>
    </row>
    <row r="164" spans="8:9">
      <c r="H164" s="4"/>
      <c r="I164" s="4"/>
    </row>
  </sheetData>
  <mergeCells count="16">
    <mergeCell ref="B30:B33"/>
    <mergeCell ref="A4:A7"/>
    <mergeCell ref="J1:U1"/>
    <mergeCell ref="C4:C7"/>
    <mergeCell ref="B10:B17"/>
    <mergeCell ref="B19:B22"/>
    <mergeCell ref="B4:B7"/>
    <mergeCell ref="B24:B28"/>
    <mergeCell ref="A58:A60"/>
    <mergeCell ref="A62:A63"/>
    <mergeCell ref="A65:A66"/>
    <mergeCell ref="B35:B37"/>
    <mergeCell ref="A35:A37"/>
    <mergeCell ref="A39:A40"/>
    <mergeCell ref="A41:A47"/>
    <mergeCell ref="A49:A56"/>
  </mergeCells>
  <phoneticPr fontId="1"/>
  <printOptions gridLinesSet="0"/>
  <pageMargins left="0.22" right="0.31" top="0.59" bottom="0.55000000000000004" header="0.38" footer="0.35"/>
  <pageSetup paperSize="8" scale="80" orientation="landscape" r:id="rId1"/>
  <headerFooter alignWithMargins="0">
    <oddHeader>&amp;A</oddHeader>
    <oddFooter>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初年度</vt:lpstr>
    </vt:vector>
  </TitlesOfParts>
  <Company>株式会社ダイレクトマーケティンググループ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試算シミュレーション</dc:title>
  <dc:subject/>
  <dc:creator>やずやグループ未来館_吉村典也</dc:creator>
  <cp:lastModifiedBy>吉村典也</cp:lastModifiedBy>
  <cp:lastPrinted>2010-01-06T01:35:44Z</cp:lastPrinted>
  <dcterms:created xsi:type="dcterms:W3CDTF">1998-08-25T12:28:31Z</dcterms:created>
  <dcterms:modified xsi:type="dcterms:W3CDTF">2020-05-12T01:14:59Z</dcterms:modified>
</cp:coreProperties>
</file>